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ункц" sheetId="8" r:id="rId1"/>
  </sheets>
  <definedNames>
    <definedName name="Excel_BuiltIn_Print_Area_4_1" localSheetId="0">#REF!</definedName>
    <definedName name="Excel_BuiltIn_Print_Area_4_1">#REF!</definedName>
    <definedName name="Excel_BuiltIn_Print_Area_6" localSheetId="0">#REF!</definedName>
    <definedName name="Excel_BuiltIn_Print_Area_6">#REF!</definedName>
    <definedName name="Excel_BuiltIn_Print_Titles_1_1" localSheetId="0">#REF!</definedName>
    <definedName name="Excel_BuiltIn_Print_Titles_1_1">#REF!</definedName>
    <definedName name="Excel_BuiltIn_Print_Titles_6" localSheetId="0">#REF!</definedName>
    <definedName name="Excel_BuiltIn_Print_Titles_6">#REF!</definedName>
  </definedNames>
  <calcPr calcId="124519"/>
</workbook>
</file>

<file path=xl/calcChain.xml><?xml version="1.0" encoding="utf-8"?>
<calcChain xmlns="http://schemas.openxmlformats.org/spreadsheetml/2006/main">
  <c r="H34" i="8"/>
  <c r="G34"/>
  <c r="H33"/>
  <c r="G33"/>
  <c r="D33"/>
  <c r="H32"/>
  <c r="G32"/>
  <c r="H31"/>
  <c r="G31"/>
  <c r="H30"/>
  <c r="G30"/>
  <c r="D30"/>
  <c r="H29"/>
  <c r="G29"/>
  <c r="H28"/>
  <c r="G28"/>
  <c r="D28"/>
  <c r="H27"/>
  <c r="G27"/>
  <c r="H26"/>
  <c r="G26"/>
  <c r="H25"/>
  <c r="G25"/>
  <c r="D25"/>
  <c r="H24"/>
  <c r="G24"/>
  <c r="H23"/>
  <c r="G23"/>
  <c r="D23"/>
  <c r="H22"/>
  <c r="G22"/>
  <c r="H21"/>
  <c r="G21"/>
  <c r="H20"/>
  <c r="G20"/>
  <c r="D20"/>
  <c r="H19"/>
  <c r="G19"/>
  <c r="H18"/>
  <c r="G18"/>
  <c r="D18"/>
  <c r="H17"/>
  <c r="G17"/>
  <c r="H16"/>
  <c r="G16"/>
  <c r="D16"/>
  <c r="H15"/>
  <c r="G15"/>
  <c r="H14"/>
  <c r="G14"/>
  <c r="H13"/>
  <c r="G13"/>
  <c r="H12"/>
  <c r="G12"/>
  <c r="H11"/>
  <c r="G11"/>
  <c r="H10"/>
  <c r="D10"/>
  <c r="G10" s="1"/>
  <c r="H9"/>
  <c r="D9" l="1"/>
  <c r="G9" s="1"/>
</calcChain>
</file>

<file path=xl/sharedStrings.xml><?xml version="1.0" encoding="utf-8"?>
<sst xmlns="http://schemas.openxmlformats.org/spreadsheetml/2006/main" count="81" uniqueCount="52">
  <si>
    <t>Рз</t>
  </si>
  <si>
    <t>ПР</t>
  </si>
  <si>
    <t>БЮДЖЕТ СЕЛЬСКОГО ПОСЕЛЕНИЯ ДОРОХОВСКОЕ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</si>
  <si>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</si>
  <si>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</si>
  <si>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</si>
  <si>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</si>
  <si>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гос.власти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</si>
  <si>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</si>
  <si>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гос.власти субъектов РФ,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</si>
  <si>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</si>
  <si>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</si>
  <si>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</si>
  <si>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</si>
  <si>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</si>
  <si>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</si>
  <si>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</si>
  <si>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</si>
  <si>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</si>
  <si>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</si>
  <si>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</si>
  <si>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Связь и информатика</t>
  </si>
  <si>
    <t>10</t>
  </si>
  <si>
    <t>Другие расходы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</si>
  <si>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</si>
  <si>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</si>
  <si>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</si>
  <si>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</si>
  <si>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 xml:space="preserve">КУЛЬТУРА, КИНЕМАТОГРАФИЯ </t>
  </si>
  <si>
    <t>08</t>
  </si>
  <si>
    <t xml:space="preserve">Культура 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</si>
  <si>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</si>
  <si>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</si>
  <si>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</si>
  <si>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 xml:space="preserve">ФИЗИЧЕСКАЯ КУЛЬТУРА И СПОРТ </t>
  </si>
  <si>
    <t>11</t>
  </si>
  <si>
    <t xml:space="preserve">Физическая культура </t>
  </si>
  <si>
    <t>Массовый спорт</t>
  </si>
  <si>
    <t>СРЕДСТВА МАССОВОЙ ИНФОРМАЦИИ</t>
  </si>
  <si>
    <t>Периодическая печать и издательства</t>
  </si>
  <si>
    <t>Утверждено Решением о бюджете на 2017 год</t>
  </si>
  <si>
    <t>Утверждено сводной бюджетной росписью на 2017 год</t>
  </si>
  <si>
    <t>Исполнено</t>
  </si>
  <si>
    <t xml:space="preserve">% исполнения к плану, утвержденному решением о бюджете на 2017 год </t>
  </si>
  <si>
    <t>% исполнения к сводной бюджетной росписи на 2017 год</t>
  </si>
  <si>
    <t>Ед. измерения: тыс. рублей</t>
  </si>
  <si>
    <t>Исполнение бюджета сельского поселения Дороховское по разделам и подразделам  классификации расходов бюджетов за 2017 год</t>
  </si>
  <si>
    <t>к решению Совета депутатов</t>
  </si>
  <si>
    <t>Рузского городского округа</t>
  </si>
  <si>
    <t>Московской области</t>
  </si>
  <si>
    <t>Приложение № 4</t>
  </si>
  <si>
    <t>от "30" мая 2018 года №232/22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</si>
</sst>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_р_._-;\-* #,##0.00_р_._-;_-* \-??_р_._-;_-@_-"/>
    <numFmt numFmtId="166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49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165" fontId="1" fillId="0" borderId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5" fillId="0" borderId="0"/>
    <xf numFmtId="0" fontId="4" fillId="0" borderId="0"/>
  </cellStyleXfs>
  <cellXfs count="39">
    <xf numFmtId="0" fontId="0" fillId="0" borderId="0" xfId="0"/>
    <xf numFmtId="0" fontId="3" fillId="0" borderId="0" xfId="1" applyFont="1"/>
    <xf numFmtId="166" fontId="3" fillId="0" borderId="0" xfId="1" applyNumberFormat="1" applyFont="1" applyAlignment="1">
      <alignment horizontal="right"/>
    </xf>
    <xf numFmtId="0" fontId="6" fillId="2" borderId="1" xfId="1" applyFont="1" applyFill="1" applyBorder="1" applyAlignment="1" applyProtection="1">
      <alignment horizontal="left" vertical="top" wrapText="1"/>
    </xf>
    <xf numFmtId="49" fontId="3" fillId="2" borderId="1" xfId="1" applyNumberFormat="1" applyFont="1" applyFill="1" applyBorder="1" applyAlignment="1" applyProtection="1">
      <alignment horizontal="center" vertical="center"/>
    </xf>
    <xf numFmtId="0" fontId="3" fillId="3" borderId="1" xfId="1" applyFont="1" applyFill="1" applyBorder="1" applyAlignment="1" applyProtection="1">
      <alignment horizontal="left" vertical="top" wrapText="1"/>
    </xf>
    <xf numFmtId="49" fontId="3" fillId="3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top" wrapText="1"/>
    </xf>
    <xf numFmtId="49" fontId="3" fillId="0" borderId="1" xfId="1" applyNumberFormat="1" applyFont="1" applyBorder="1" applyAlignment="1" applyProtection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 applyProtection="1">
      <alignment horizontal="left" vertical="top" wrapText="1"/>
    </xf>
    <xf numFmtId="49" fontId="3" fillId="3" borderId="1" xfId="1" applyNumberFormat="1" applyFont="1" applyFill="1" applyBorder="1" applyAlignment="1" applyProtection="1">
      <alignment horizontal="center" vertical="center"/>
      <protection locked="0"/>
    </xf>
    <xf numFmtId="0" fontId="3" fillId="4" borderId="1" xfId="1" applyFont="1" applyFill="1" applyBorder="1" applyAlignment="1">
      <alignment wrapText="1"/>
    </xf>
    <xf numFmtId="49" fontId="3" fillId="4" borderId="1" xfId="1" applyNumberFormat="1" applyFont="1" applyFill="1" applyBorder="1" applyAlignment="1">
      <alignment horizontal="center" vertical="center"/>
    </xf>
    <xf numFmtId="4" fontId="3" fillId="0" borderId="0" xfId="1" applyNumberFormat="1" applyFont="1"/>
    <xf numFmtId="166" fontId="3" fillId="0" borderId="2" xfId="0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166" fontId="6" fillId="2" borderId="1" xfId="1" applyNumberFormat="1" applyFont="1" applyFill="1" applyBorder="1" applyAlignment="1" applyProtection="1">
      <alignment vertical="center"/>
    </xf>
    <xf numFmtId="166" fontId="3" fillId="3" borderId="1" xfId="1" applyNumberFormat="1" applyFont="1" applyFill="1" applyBorder="1" applyAlignment="1" applyProtection="1">
      <alignment vertical="center"/>
    </xf>
    <xf numFmtId="166" fontId="3" fillId="0" borderId="1" xfId="1" applyNumberFormat="1" applyFont="1" applyFill="1" applyBorder="1" applyAlignment="1" applyProtection="1">
      <alignment vertical="center"/>
    </xf>
    <xf numFmtId="166" fontId="3" fillId="0" borderId="1" xfId="1" applyNumberFormat="1" applyFont="1" applyFill="1" applyBorder="1" applyAlignment="1" applyProtection="1">
      <alignment vertical="center"/>
      <protection locked="0"/>
    </xf>
    <xf numFmtId="166" fontId="3" fillId="3" borderId="1" xfId="1" applyNumberFormat="1" applyFont="1" applyFill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vertical="center"/>
      <protection locked="0"/>
    </xf>
    <xf numFmtId="166" fontId="3" fillId="0" borderId="1" xfId="1" applyNumberFormat="1" applyFont="1" applyFill="1" applyBorder="1" applyAlignment="1">
      <alignment vertical="center"/>
    </xf>
    <xf numFmtId="166" fontId="3" fillId="4" borderId="1" xfId="1" applyNumberFormat="1" applyFont="1" applyFill="1" applyBorder="1" applyAlignment="1">
      <alignment vertical="center"/>
    </xf>
    <xf numFmtId="49" fontId="8" fillId="5" borderId="0" xfId="8" applyNumberFormat="1" applyFont="1" applyFill="1" applyAlignment="1">
      <alignment horizontal="left" vertical="center" wrapText="1"/>
    </xf>
    <xf numFmtId="0" fontId="2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0" xfId="7" applyFont="1" applyAlignment="1">
      <alignment horizontal="right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1" fillId="0" borderId="0" xfId="0" applyFont="1" applyAlignment="1">
      <alignment horizontal="right" wrapText="1"/>
    </xf>
    <xf numFmtId="0" fontId="3" fillId="0" borderId="0" xfId="1" applyFont="1" applyAlignment="1">
      <alignment horizontal="right"/>
    </xf>
  </cellXfs>
  <cellStyles count="9">
    <cellStyle name="Обычный" xfId="0" builtinId="0"/>
    <cellStyle name="Обычный 2" xfId="1"/>
    <cellStyle name="Обычный 2 10" xfId="7"/>
    <cellStyle name="Обычный 2 2" xfId="2"/>
    <cellStyle name="Обычный 2 3" xfId="6"/>
    <cellStyle name="Обычный 44" xfId="8"/>
    <cellStyle name="Обычный 9" xfId="3"/>
    <cellStyle name="Финансовый 2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view="pageBreakPreview" zoomScaleSheetLayoutView="100" workbookViewId="0">
      <selection activeCell="J6" sqref="J6"/>
    </sheetView>
  </sheetViews>
  <sheetFormatPr defaultColWidth="9.140625" defaultRowHeight="12.75"/>
  <cols>
    <col min="1" max="1" width="42.42578125" style="1" customWidth="1"/>
    <col min="2" max="3" width="8.7109375" style="1" customWidth="1"/>
    <col min="4" max="4" width="17" style="1" customWidth="1"/>
    <col min="5" max="5" width="13.7109375" style="1" customWidth="1"/>
    <col min="6" max="6" width="13.85546875" style="1" customWidth="1"/>
    <col min="7" max="7" width="11" style="1" customWidth="1"/>
    <col min="8" max="254" width="9.140625" style="1"/>
    <col min="255" max="255" width="42.42578125" style="1" customWidth="1"/>
    <col min="256" max="257" width="8.7109375" style="1" customWidth="1"/>
    <col min="258" max="258" width="13.140625" style="1" customWidth="1"/>
    <col min="259" max="259" width="8.28515625" style="1" customWidth="1"/>
    <col min="260" max="260" width="17" style="1" customWidth="1"/>
    <col min="261" max="510" width="9.140625" style="1"/>
    <col min="511" max="511" width="42.42578125" style="1" customWidth="1"/>
    <col min="512" max="513" width="8.7109375" style="1" customWidth="1"/>
    <col min="514" max="514" width="13.140625" style="1" customWidth="1"/>
    <col min="515" max="515" width="8.28515625" style="1" customWidth="1"/>
    <col min="516" max="516" width="17" style="1" customWidth="1"/>
    <col min="517" max="766" width="9.140625" style="1"/>
    <col min="767" max="767" width="42.42578125" style="1" customWidth="1"/>
    <col min="768" max="769" width="8.7109375" style="1" customWidth="1"/>
    <col min="770" max="770" width="13.140625" style="1" customWidth="1"/>
    <col min="771" max="771" width="8.28515625" style="1" customWidth="1"/>
    <col min="772" max="772" width="17" style="1" customWidth="1"/>
    <col min="773" max="1022" width="9.140625" style="1"/>
    <col min="1023" max="1023" width="42.42578125" style="1" customWidth="1"/>
    <col min="1024" max="1025" width="8.7109375" style="1" customWidth="1"/>
    <col min="1026" max="1026" width="13.140625" style="1" customWidth="1"/>
    <col min="1027" max="1027" width="8.28515625" style="1" customWidth="1"/>
    <col min="1028" max="1028" width="17" style="1" customWidth="1"/>
    <col min="1029" max="1278" width="9.140625" style="1"/>
    <col min="1279" max="1279" width="42.42578125" style="1" customWidth="1"/>
    <col min="1280" max="1281" width="8.7109375" style="1" customWidth="1"/>
    <col min="1282" max="1282" width="13.140625" style="1" customWidth="1"/>
    <col min="1283" max="1283" width="8.28515625" style="1" customWidth="1"/>
    <col min="1284" max="1284" width="17" style="1" customWidth="1"/>
    <col min="1285" max="1534" width="9.140625" style="1"/>
    <col min="1535" max="1535" width="42.42578125" style="1" customWidth="1"/>
    <col min="1536" max="1537" width="8.7109375" style="1" customWidth="1"/>
    <col min="1538" max="1538" width="13.140625" style="1" customWidth="1"/>
    <col min="1539" max="1539" width="8.28515625" style="1" customWidth="1"/>
    <col min="1540" max="1540" width="17" style="1" customWidth="1"/>
    <col min="1541" max="1790" width="9.140625" style="1"/>
    <col min="1791" max="1791" width="42.42578125" style="1" customWidth="1"/>
    <col min="1792" max="1793" width="8.7109375" style="1" customWidth="1"/>
    <col min="1794" max="1794" width="13.140625" style="1" customWidth="1"/>
    <col min="1795" max="1795" width="8.28515625" style="1" customWidth="1"/>
    <col min="1796" max="1796" width="17" style="1" customWidth="1"/>
    <col min="1797" max="2046" width="9.140625" style="1"/>
    <col min="2047" max="2047" width="42.42578125" style="1" customWidth="1"/>
    <col min="2048" max="2049" width="8.7109375" style="1" customWidth="1"/>
    <col min="2050" max="2050" width="13.140625" style="1" customWidth="1"/>
    <col min="2051" max="2051" width="8.28515625" style="1" customWidth="1"/>
    <col min="2052" max="2052" width="17" style="1" customWidth="1"/>
    <col min="2053" max="2302" width="9.140625" style="1"/>
    <col min="2303" max="2303" width="42.42578125" style="1" customWidth="1"/>
    <col min="2304" max="2305" width="8.7109375" style="1" customWidth="1"/>
    <col min="2306" max="2306" width="13.140625" style="1" customWidth="1"/>
    <col min="2307" max="2307" width="8.28515625" style="1" customWidth="1"/>
    <col min="2308" max="2308" width="17" style="1" customWidth="1"/>
    <col min="2309" max="2558" width="9.140625" style="1"/>
    <col min="2559" max="2559" width="42.42578125" style="1" customWidth="1"/>
    <col min="2560" max="2561" width="8.7109375" style="1" customWidth="1"/>
    <col min="2562" max="2562" width="13.140625" style="1" customWidth="1"/>
    <col min="2563" max="2563" width="8.28515625" style="1" customWidth="1"/>
    <col min="2564" max="2564" width="17" style="1" customWidth="1"/>
    <col min="2565" max="2814" width="9.140625" style="1"/>
    <col min="2815" max="2815" width="42.42578125" style="1" customWidth="1"/>
    <col min="2816" max="2817" width="8.7109375" style="1" customWidth="1"/>
    <col min="2818" max="2818" width="13.140625" style="1" customWidth="1"/>
    <col min="2819" max="2819" width="8.28515625" style="1" customWidth="1"/>
    <col min="2820" max="2820" width="17" style="1" customWidth="1"/>
    <col min="2821" max="3070" width="9.140625" style="1"/>
    <col min="3071" max="3071" width="42.42578125" style="1" customWidth="1"/>
    <col min="3072" max="3073" width="8.7109375" style="1" customWidth="1"/>
    <col min="3074" max="3074" width="13.140625" style="1" customWidth="1"/>
    <col min="3075" max="3075" width="8.28515625" style="1" customWidth="1"/>
    <col min="3076" max="3076" width="17" style="1" customWidth="1"/>
    <col min="3077" max="3326" width="9.140625" style="1"/>
    <col min="3327" max="3327" width="42.42578125" style="1" customWidth="1"/>
    <col min="3328" max="3329" width="8.7109375" style="1" customWidth="1"/>
    <col min="3330" max="3330" width="13.140625" style="1" customWidth="1"/>
    <col min="3331" max="3331" width="8.28515625" style="1" customWidth="1"/>
    <col min="3332" max="3332" width="17" style="1" customWidth="1"/>
    <col min="3333" max="3582" width="9.140625" style="1"/>
    <col min="3583" max="3583" width="42.42578125" style="1" customWidth="1"/>
    <col min="3584" max="3585" width="8.7109375" style="1" customWidth="1"/>
    <col min="3586" max="3586" width="13.140625" style="1" customWidth="1"/>
    <col min="3587" max="3587" width="8.28515625" style="1" customWidth="1"/>
    <col min="3588" max="3588" width="17" style="1" customWidth="1"/>
    <col min="3589" max="3838" width="9.140625" style="1"/>
    <col min="3839" max="3839" width="42.42578125" style="1" customWidth="1"/>
    <col min="3840" max="3841" width="8.7109375" style="1" customWidth="1"/>
    <col min="3842" max="3842" width="13.140625" style="1" customWidth="1"/>
    <col min="3843" max="3843" width="8.28515625" style="1" customWidth="1"/>
    <col min="3844" max="3844" width="17" style="1" customWidth="1"/>
    <col min="3845" max="4094" width="9.140625" style="1"/>
    <col min="4095" max="4095" width="42.42578125" style="1" customWidth="1"/>
    <col min="4096" max="4097" width="8.7109375" style="1" customWidth="1"/>
    <col min="4098" max="4098" width="13.140625" style="1" customWidth="1"/>
    <col min="4099" max="4099" width="8.28515625" style="1" customWidth="1"/>
    <col min="4100" max="4100" width="17" style="1" customWidth="1"/>
    <col min="4101" max="4350" width="9.140625" style="1"/>
    <col min="4351" max="4351" width="42.42578125" style="1" customWidth="1"/>
    <col min="4352" max="4353" width="8.7109375" style="1" customWidth="1"/>
    <col min="4354" max="4354" width="13.140625" style="1" customWidth="1"/>
    <col min="4355" max="4355" width="8.28515625" style="1" customWidth="1"/>
    <col min="4356" max="4356" width="17" style="1" customWidth="1"/>
    <col min="4357" max="4606" width="9.140625" style="1"/>
    <col min="4607" max="4607" width="42.42578125" style="1" customWidth="1"/>
    <col min="4608" max="4609" width="8.7109375" style="1" customWidth="1"/>
    <col min="4610" max="4610" width="13.140625" style="1" customWidth="1"/>
    <col min="4611" max="4611" width="8.28515625" style="1" customWidth="1"/>
    <col min="4612" max="4612" width="17" style="1" customWidth="1"/>
    <col min="4613" max="4862" width="9.140625" style="1"/>
    <col min="4863" max="4863" width="42.42578125" style="1" customWidth="1"/>
    <col min="4864" max="4865" width="8.7109375" style="1" customWidth="1"/>
    <col min="4866" max="4866" width="13.140625" style="1" customWidth="1"/>
    <col min="4867" max="4867" width="8.28515625" style="1" customWidth="1"/>
    <col min="4868" max="4868" width="17" style="1" customWidth="1"/>
    <col min="4869" max="5118" width="9.140625" style="1"/>
    <col min="5119" max="5119" width="42.42578125" style="1" customWidth="1"/>
    <col min="5120" max="5121" width="8.7109375" style="1" customWidth="1"/>
    <col min="5122" max="5122" width="13.140625" style="1" customWidth="1"/>
    <col min="5123" max="5123" width="8.28515625" style="1" customWidth="1"/>
    <col min="5124" max="5124" width="17" style="1" customWidth="1"/>
    <col min="5125" max="5374" width="9.140625" style="1"/>
    <col min="5375" max="5375" width="42.42578125" style="1" customWidth="1"/>
    <col min="5376" max="5377" width="8.7109375" style="1" customWidth="1"/>
    <col min="5378" max="5378" width="13.140625" style="1" customWidth="1"/>
    <col min="5379" max="5379" width="8.28515625" style="1" customWidth="1"/>
    <col min="5380" max="5380" width="17" style="1" customWidth="1"/>
    <col min="5381" max="5630" width="9.140625" style="1"/>
    <col min="5631" max="5631" width="42.42578125" style="1" customWidth="1"/>
    <col min="5632" max="5633" width="8.7109375" style="1" customWidth="1"/>
    <col min="5634" max="5634" width="13.140625" style="1" customWidth="1"/>
    <col min="5635" max="5635" width="8.28515625" style="1" customWidth="1"/>
    <col min="5636" max="5636" width="17" style="1" customWidth="1"/>
    <col min="5637" max="5886" width="9.140625" style="1"/>
    <col min="5887" max="5887" width="42.42578125" style="1" customWidth="1"/>
    <col min="5888" max="5889" width="8.7109375" style="1" customWidth="1"/>
    <col min="5890" max="5890" width="13.140625" style="1" customWidth="1"/>
    <col min="5891" max="5891" width="8.28515625" style="1" customWidth="1"/>
    <col min="5892" max="5892" width="17" style="1" customWidth="1"/>
    <col min="5893" max="6142" width="9.140625" style="1"/>
    <col min="6143" max="6143" width="42.42578125" style="1" customWidth="1"/>
    <col min="6144" max="6145" width="8.7109375" style="1" customWidth="1"/>
    <col min="6146" max="6146" width="13.140625" style="1" customWidth="1"/>
    <col min="6147" max="6147" width="8.28515625" style="1" customWidth="1"/>
    <col min="6148" max="6148" width="17" style="1" customWidth="1"/>
    <col min="6149" max="6398" width="9.140625" style="1"/>
    <col min="6399" max="6399" width="42.42578125" style="1" customWidth="1"/>
    <col min="6400" max="6401" width="8.7109375" style="1" customWidth="1"/>
    <col min="6402" max="6402" width="13.140625" style="1" customWidth="1"/>
    <col min="6403" max="6403" width="8.28515625" style="1" customWidth="1"/>
    <col min="6404" max="6404" width="17" style="1" customWidth="1"/>
    <col min="6405" max="6654" width="9.140625" style="1"/>
    <col min="6655" max="6655" width="42.42578125" style="1" customWidth="1"/>
    <col min="6656" max="6657" width="8.7109375" style="1" customWidth="1"/>
    <col min="6658" max="6658" width="13.140625" style="1" customWidth="1"/>
    <col min="6659" max="6659" width="8.28515625" style="1" customWidth="1"/>
    <col min="6660" max="6660" width="17" style="1" customWidth="1"/>
    <col min="6661" max="6910" width="9.140625" style="1"/>
    <col min="6911" max="6911" width="42.42578125" style="1" customWidth="1"/>
    <col min="6912" max="6913" width="8.7109375" style="1" customWidth="1"/>
    <col min="6914" max="6914" width="13.140625" style="1" customWidth="1"/>
    <col min="6915" max="6915" width="8.28515625" style="1" customWidth="1"/>
    <col min="6916" max="6916" width="17" style="1" customWidth="1"/>
    <col min="6917" max="7166" width="9.140625" style="1"/>
    <col min="7167" max="7167" width="42.42578125" style="1" customWidth="1"/>
    <col min="7168" max="7169" width="8.7109375" style="1" customWidth="1"/>
    <col min="7170" max="7170" width="13.140625" style="1" customWidth="1"/>
    <col min="7171" max="7171" width="8.28515625" style="1" customWidth="1"/>
    <col min="7172" max="7172" width="17" style="1" customWidth="1"/>
    <col min="7173" max="7422" width="9.140625" style="1"/>
    <col min="7423" max="7423" width="42.42578125" style="1" customWidth="1"/>
    <col min="7424" max="7425" width="8.7109375" style="1" customWidth="1"/>
    <col min="7426" max="7426" width="13.140625" style="1" customWidth="1"/>
    <col min="7427" max="7427" width="8.28515625" style="1" customWidth="1"/>
    <col min="7428" max="7428" width="17" style="1" customWidth="1"/>
    <col min="7429" max="7678" width="9.140625" style="1"/>
    <col min="7679" max="7679" width="42.42578125" style="1" customWidth="1"/>
    <col min="7680" max="7681" width="8.7109375" style="1" customWidth="1"/>
    <col min="7682" max="7682" width="13.140625" style="1" customWidth="1"/>
    <col min="7683" max="7683" width="8.28515625" style="1" customWidth="1"/>
    <col min="7684" max="7684" width="17" style="1" customWidth="1"/>
    <col min="7685" max="7934" width="9.140625" style="1"/>
    <col min="7935" max="7935" width="42.42578125" style="1" customWidth="1"/>
    <col min="7936" max="7937" width="8.7109375" style="1" customWidth="1"/>
    <col min="7938" max="7938" width="13.140625" style="1" customWidth="1"/>
    <col min="7939" max="7939" width="8.28515625" style="1" customWidth="1"/>
    <col min="7940" max="7940" width="17" style="1" customWidth="1"/>
    <col min="7941" max="8190" width="9.140625" style="1"/>
    <col min="8191" max="8191" width="42.42578125" style="1" customWidth="1"/>
    <col min="8192" max="8193" width="8.7109375" style="1" customWidth="1"/>
    <col min="8194" max="8194" width="13.140625" style="1" customWidth="1"/>
    <col min="8195" max="8195" width="8.28515625" style="1" customWidth="1"/>
    <col min="8196" max="8196" width="17" style="1" customWidth="1"/>
    <col min="8197" max="8446" width="9.140625" style="1"/>
    <col min="8447" max="8447" width="42.42578125" style="1" customWidth="1"/>
    <col min="8448" max="8449" width="8.7109375" style="1" customWidth="1"/>
    <col min="8450" max="8450" width="13.140625" style="1" customWidth="1"/>
    <col min="8451" max="8451" width="8.28515625" style="1" customWidth="1"/>
    <col min="8452" max="8452" width="17" style="1" customWidth="1"/>
    <col min="8453" max="8702" width="9.140625" style="1"/>
    <col min="8703" max="8703" width="42.42578125" style="1" customWidth="1"/>
    <col min="8704" max="8705" width="8.7109375" style="1" customWidth="1"/>
    <col min="8706" max="8706" width="13.140625" style="1" customWidth="1"/>
    <col min="8707" max="8707" width="8.28515625" style="1" customWidth="1"/>
    <col min="8708" max="8708" width="17" style="1" customWidth="1"/>
    <col min="8709" max="8958" width="9.140625" style="1"/>
    <col min="8959" max="8959" width="42.42578125" style="1" customWidth="1"/>
    <col min="8960" max="8961" width="8.7109375" style="1" customWidth="1"/>
    <col min="8962" max="8962" width="13.140625" style="1" customWidth="1"/>
    <col min="8963" max="8963" width="8.28515625" style="1" customWidth="1"/>
    <col min="8964" max="8964" width="17" style="1" customWidth="1"/>
    <col min="8965" max="9214" width="9.140625" style="1"/>
    <col min="9215" max="9215" width="42.42578125" style="1" customWidth="1"/>
    <col min="9216" max="9217" width="8.7109375" style="1" customWidth="1"/>
    <col min="9218" max="9218" width="13.140625" style="1" customWidth="1"/>
    <col min="9219" max="9219" width="8.28515625" style="1" customWidth="1"/>
    <col min="9220" max="9220" width="17" style="1" customWidth="1"/>
    <col min="9221" max="9470" width="9.140625" style="1"/>
    <col min="9471" max="9471" width="42.42578125" style="1" customWidth="1"/>
    <col min="9472" max="9473" width="8.7109375" style="1" customWidth="1"/>
    <col min="9474" max="9474" width="13.140625" style="1" customWidth="1"/>
    <col min="9475" max="9475" width="8.28515625" style="1" customWidth="1"/>
    <col min="9476" max="9476" width="17" style="1" customWidth="1"/>
    <col min="9477" max="9726" width="9.140625" style="1"/>
    <col min="9727" max="9727" width="42.42578125" style="1" customWidth="1"/>
    <col min="9728" max="9729" width="8.7109375" style="1" customWidth="1"/>
    <col min="9730" max="9730" width="13.140625" style="1" customWidth="1"/>
    <col min="9731" max="9731" width="8.28515625" style="1" customWidth="1"/>
    <col min="9732" max="9732" width="17" style="1" customWidth="1"/>
    <col min="9733" max="9982" width="9.140625" style="1"/>
    <col min="9983" max="9983" width="42.42578125" style="1" customWidth="1"/>
    <col min="9984" max="9985" width="8.7109375" style="1" customWidth="1"/>
    <col min="9986" max="9986" width="13.140625" style="1" customWidth="1"/>
    <col min="9987" max="9987" width="8.28515625" style="1" customWidth="1"/>
    <col min="9988" max="9988" width="17" style="1" customWidth="1"/>
    <col min="9989" max="10238" width="9.140625" style="1"/>
    <col min="10239" max="10239" width="42.42578125" style="1" customWidth="1"/>
    <col min="10240" max="10241" width="8.7109375" style="1" customWidth="1"/>
    <col min="10242" max="10242" width="13.140625" style="1" customWidth="1"/>
    <col min="10243" max="10243" width="8.28515625" style="1" customWidth="1"/>
    <col min="10244" max="10244" width="17" style="1" customWidth="1"/>
    <col min="10245" max="10494" width="9.140625" style="1"/>
    <col min="10495" max="10495" width="42.42578125" style="1" customWidth="1"/>
    <col min="10496" max="10497" width="8.7109375" style="1" customWidth="1"/>
    <col min="10498" max="10498" width="13.140625" style="1" customWidth="1"/>
    <col min="10499" max="10499" width="8.28515625" style="1" customWidth="1"/>
    <col min="10500" max="10500" width="17" style="1" customWidth="1"/>
    <col min="10501" max="10750" width="9.140625" style="1"/>
    <col min="10751" max="10751" width="42.42578125" style="1" customWidth="1"/>
    <col min="10752" max="10753" width="8.7109375" style="1" customWidth="1"/>
    <col min="10754" max="10754" width="13.140625" style="1" customWidth="1"/>
    <col min="10755" max="10755" width="8.28515625" style="1" customWidth="1"/>
    <col min="10756" max="10756" width="17" style="1" customWidth="1"/>
    <col min="10757" max="11006" width="9.140625" style="1"/>
    <col min="11007" max="11007" width="42.42578125" style="1" customWidth="1"/>
    <col min="11008" max="11009" width="8.7109375" style="1" customWidth="1"/>
    <col min="11010" max="11010" width="13.140625" style="1" customWidth="1"/>
    <col min="11011" max="11011" width="8.28515625" style="1" customWidth="1"/>
    <col min="11012" max="11012" width="17" style="1" customWidth="1"/>
    <col min="11013" max="11262" width="9.140625" style="1"/>
    <col min="11263" max="11263" width="42.42578125" style="1" customWidth="1"/>
    <col min="11264" max="11265" width="8.7109375" style="1" customWidth="1"/>
    <col min="11266" max="11266" width="13.140625" style="1" customWidth="1"/>
    <col min="11267" max="11267" width="8.28515625" style="1" customWidth="1"/>
    <col min="11268" max="11268" width="17" style="1" customWidth="1"/>
    <col min="11269" max="11518" width="9.140625" style="1"/>
    <col min="11519" max="11519" width="42.42578125" style="1" customWidth="1"/>
    <col min="11520" max="11521" width="8.7109375" style="1" customWidth="1"/>
    <col min="11522" max="11522" width="13.140625" style="1" customWidth="1"/>
    <col min="11523" max="11523" width="8.28515625" style="1" customWidth="1"/>
    <col min="11524" max="11524" width="17" style="1" customWidth="1"/>
    <col min="11525" max="11774" width="9.140625" style="1"/>
    <col min="11775" max="11775" width="42.42578125" style="1" customWidth="1"/>
    <col min="11776" max="11777" width="8.7109375" style="1" customWidth="1"/>
    <col min="11778" max="11778" width="13.140625" style="1" customWidth="1"/>
    <col min="11779" max="11779" width="8.28515625" style="1" customWidth="1"/>
    <col min="11780" max="11780" width="17" style="1" customWidth="1"/>
    <col min="11781" max="12030" width="9.140625" style="1"/>
    <col min="12031" max="12031" width="42.42578125" style="1" customWidth="1"/>
    <col min="12032" max="12033" width="8.7109375" style="1" customWidth="1"/>
    <col min="12034" max="12034" width="13.140625" style="1" customWidth="1"/>
    <col min="12035" max="12035" width="8.28515625" style="1" customWidth="1"/>
    <col min="12036" max="12036" width="17" style="1" customWidth="1"/>
    <col min="12037" max="12286" width="9.140625" style="1"/>
    <col min="12287" max="12287" width="42.42578125" style="1" customWidth="1"/>
    <col min="12288" max="12289" width="8.7109375" style="1" customWidth="1"/>
    <col min="12290" max="12290" width="13.140625" style="1" customWidth="1"/>
    <col min="12291" max="12291" width="8.28515625" style="1" customWidth="1"/>
    <col min="12292" max="12292" width="17" style="1" customWidth="1"/>
    <col min="12293" max="12542" width="9.140625" style="1"/>
    <col min="12543" max="12543" width="42.42578125" style="1" customWidth="1"/>
    <col min="12544" max="12545" width="8.7109375" style="1" customWidth="1"/>
    <col min="12546" max="12546" width="13.140625" style="1" customWidth="1"/>
    <col min="12547" max="12547" width="8.28515625" style="1" customWidth="1"/>
    <col min="12548" max="12548" width="17" style="1" customWidth="1"/>
    <col min="12549" max="12798" width="9.140625" style="1"/>
    <col min="12799" max="12799" width="42.42578125" style="1" customWidth="1"/>
    <col min="12800" max="12801" width="8.7109375" style="1" customWidth="1"/>
    <col min="12802" max="12802" width="13.140625" style="1" customWidth="1"/>
    <col min="12803" max="12803" width="8.28515625" style="1" customWidth="1"/>
    <col min="12804" max="12804" width="17" style="1" customWidth="1"/>
    <col min="12805" max="13054" width="9.140625" style="1"/>
    <col min="13055" max="13055" width="42.42578125" style="1" customWidth="1"/>
    <col min="13056" max="13057" width="8.7109375" style="1" customWidth="1"/>
    <col min="13058" max="13058" width="13.140625" style="1" customWidth="1"/>
    <col min="13059" max="13059" width="8.28515625" style="1" customWidth="1"/>
    <col min="13060" max="13060" width="17" style="1" customWidth="1"/>
    <col min="13061" max="13310" width="9.140625" style="1"/>
    <col min="13311" max="13311" width="42.42578125" style="1" customWidth="1"/>
    <col min="13312" max="13313" width="8.7109375" style="1" customWidth="1"/>
    <col min="13314" max="13314" width="13.140625" style="1" customWidth="1"/>
    <col min="13315" max="13315" width="8.28515625" style="1" customWidth="1"/>
    <col min="13316" max="13316" width="17" style="1" customWidth="1"/>
    <col min="13317" max="13566" width="9.140625" style="1"/>
    <col min="13567" max="13567" width="42.42578125" style="1" customWidth="1"/>
    <col min="13568" max="13569" width="8.7109375" style="1" customWidth="1"/>
    <col min="13570" max="13570" width="13.140625" style="1" customWidth="1"/>
    <col min="13571" max="13571" width="8.28515625" style="1" customWidth="1"/>
    <col min="13572" max="13572" width="17" style="1" customWidth="1"/>
    <col min="13573" max="13822" width="9.140625" style="1"/>
    <col min="13823" max="13823" width="42.42578125" style="1" customWidth="1"/>
    <col min="13824" max="13825" width="8.7109375" style="1" customWidth="1"/>
    <col min="13826" max="13826" width="13.140625" style="1" customWidth="1"/>
    <col min="13827" max="13827" width="8.28515625" style="1" customWidth="1"/>
    <col min="13828" max="13828" width="17" style="1" customWidth="1"/>
    <col min="13829" max="14078" width="9.140625" style="1"/>
    <col min="14079" max="14079" width="42.42578125" style="1" customWidth="1"/>
    <col min="14080" max="14081" width="8.7109375" style="1" customWidth="1"/>
    <col min="14082" max="14082" width="13.140625" style="1" customWidth="1"/>
    <col min="14083" max="14083" width="8.28515625" style="1" customWidth="1"/>
    <col min="14084" max="14084" width="17" style="1" customWidth="1"/>
    <col min="14085" max="14334" width="9.140625" style="1"/>
    <col min="14335" max="14335" width="42.42578125" style="1" customWidth="1"/>
    <col min="14336" max="14337" width="8.7109375" style="1" customWidth="1"/>
    <col min="14338" max="14338" width="13.140625" style="1" customWidth="1"/>
    <col min="14339" max="14339" width="8.28515625" style="1" customWidth="1"/>
    <col min="14340" max="14340" width="17" style="1" customWidth="1"/>
    <col min="14341" max="14590" width="9.140625" style="1"/>
    <col min="14591" max="14591" width="42.42578125" style="1" customWidth="1"/>
    <col min="14592" max="14593" width="8.7109375" style="1" customWidth="1"/>
    <col min="14594" max="14594" width="13.140625" style="1" customWidth="1"/>
    <col min="14595" max="14595" width="8.28515625" style="1" customWidth="1"/>
    <col min="14596" max="14596" width="17" style="1" customWidth="1"/>
    <col min="14597" max="14846" width="9.140625" style="1"/>
    <col min="14847" max="14847" width="42.42578125" style="1" customWidth="1"/>
    <col min="14848" max="14849" width="8.7109375" style="1" customWidth="1"/>
    <col min="14850" max="14850" width="13.140625" style="1" customWidth="1"/>
    <col min="14851" max="14851" width="8.28515625" style="1" customWidth="1"/>
    <col min="14852" max="14852" width="17" style="1" customWidth="1"/>
    <col min="14853" max="15102" width="9.140625" style="1"/>
    <col min="15103" max="15103" width="42.42578125" style="1" customWidth="1"/>
    <col min="15104" max="15105" width="8.7109375" style="1" customWidth="1"/>
    <col min="15106" max="15106" width="13.140625" style="1" customWidth="1"/>
    <col min="15107" max="15107" width="8.28515625" style="1" customWidth="1"/>
    <col min="15108" max="15108" width="17" style="1" customWidth="1"/>
    <col min="15109" max="15358" width="9.140625" style="1"/>
    <col min="15359" max="15359" width="42.42578125" style="1" customWidth="1"/>
    <col min="15360" max="15361" width="8.7109375" style="1" customWidth="1"/>
    <col min="15362" max="15362" width="13.140625" style="1" customWidth="1"/>
    <col min="15363" max="15363" width="8.28515625" style="1" customWidth="1"/>
    <col min="15364" max="15364" width="17" style="1" customWidth="1"/>
    <col min="15365" max="15614" width="9.140625" style="1"/>
    <col min="15615" max="15615" width="42.42578125" style="1" customWidth="1"/>
    <col min="15616" max="15617" width="8.7109375" style="1" customWidth="1"/>
    <col min="15618" max="15618" width="13.140625" style="1" customWidth="1"/>
    <col min="15619" max="15619" width="8.28515625" style="1" customWidth="1"/>
    <col min="15620" max="15620" width="17" style="1" customWidth="1"/>
    <col min="15621" max="15870" width="9.140625" style="1"/>
    <col min="15871" max="15871" width="42.42578125" style="1" customWidth="1"/>
    <col min="15872" max="15873" width="8.7109375" style="1" customWidth="1"/>
    <col min="15874" max="15874" width="13.140625" style="1" customWidth="1"/>
    <col min="15875" max="15875" width="8.28515625" style="1" customWidth="1"/>
    <col min="15876" max="15876" width="17" style="1" customWidth="1"/>
    <col min="15877" max="16126" width="9.140625" style="1"/>
    <col min="16127" max="16127" width="42.42578125" style="1" customWidth="1"/>
    <col min="16128" max="16129" width="8.7109375" style="1" customWidth="1"/>
    <col min="16130" max="16130" width="13.140625" style="1" customWidth="1"/>
    <col min="16131" max="16131" width="8.28515625" style="1" customWidth="1"/>
    <col min="16132" max="16132" width="17" style="1" customWidth="1"/>
    <col min="16133" max="16384" width="9.140625" style="1"/>
  </cols>
  <sheetData>
    <row r="1" spans="1:8" ht="32.25" customHeight="1">
      <c r="A1" s="31"/>
      <c r="B1" s="31"/>
      <c r="C1" s="31"/>
      <c r="D1" s="31"/>
      <c r="G1" s="34" t="s">
        <v>50</v>
      </c>
      <c r="H1" s="37"/>
    </row>
    <row r="2" spans="1:8" ht="13.5" customHeight="1">
      <c r="A2" s="30"/>
      <c r="B2" s="30"/>
      <c r="C2" s="30"/>
      <c r="D2" s="30"/>
      <c r="F2" s="34" t="s">
        <v>47</v>
      </c>
      <c r="G2" s="34"/>
      <c r="H2" s="34"/>
    </row>
    <row r="3" spans="1:8" ht="12.75" customHeight="1">
      <c r="A3" s="30"/>
      <c r="B3" s="30"/>
      <c r="C3" s="30"/>
      <c r="D3" s="30"/>
      <c r="F3" s="36" t="s">
        <v>48</v>
      </c>
      <c r="G3" s="36"/>
      <c r="H3" s="36"/>
    </row>
    <row r="4" spans="1:8" ht="12.75" customHeight="1">
      <c r="A4" s="30"/>
      <c r="B4" s="30"/>
      <c r="C4" s="30"/>
      <c r="D4" s="30"/>
      <c r="F4" s="38"/>
      <c r="G4" s="35" t="s">
        <v>49</v>
      </c>
      <c r="H4" s="35"/>
    </row>
    <row r="5" spans="1:8" ht="12.75" customHeight="1">
      <c r="A5" s="30"/>
      <c r="B5" s="30"/>
      <c r="C5" s="30"/>
      <c r="D5" s="30"/>
      <c r="F5" s="34" t="s">
        <v>51</v>
      </c>
      <c r="G5" s="34"/>
      <c r="H5" s="34"/>
    </row>
    <row r="6" spans="1:8" ht="45.75" customHeight="1">
      <c r="A6" s="32" t="s">
        <v>46</v>
      </c>
      <c r="B6" s="32"/>
      <c r="C6" s="32"/>
      <c r="D6" s="33"/>
      <c r="E6" s="33"/>
      <c r="F6" s="33"/>
    </row>
    <row r="7" spans="1:8">
      <c r="A7" s="29" t="s">
        <v>45</v>
      </c>
      <c r="D7" s="2"/>
    </row>
    <row r="8" spans="1:8" ht="102">
      <c r="A8" s="19"/>
      <c r="B8" s="19" t="s">
        <v>0</v>
      </c>
      <c r="C8" s="19" t="s">
        <v>1</v>
      </c>
      <c r="D8" s="19" t="s">
        <v>40</v>
      </c>
      <c r="E8" s="19" t="s">
        <v>41</v>
      </c>
      <c r="F8" s="19" t="s">
        <v>42</v>
      </c>
      <c r="G8" s="19" t="s">
        <v>43</v>
      </c>
      <c r="H8" s="19" t="s">
        <v>44</v>
      </c>
    </row>
    <row r="9" spans="1:8" ht="25.5">
      <c r="A9" s="3" t="s">
        <v>2</v>
      </c>
      <c r="B9" s="4"/>
      <c r="C9" s="4"/>
      <c r="D9" s="21">
        <f>D10+D16+D18+D20+D23+D25+D28+D30+D33</f>
        <v>152228.6</v>
      </c>
      <c r="E9" s="21">
        <v>152228.6</v>
      </c>
      <c r="F9" s="21">
        <v>122325.80012</v>
      </c>
      <c r="G9" s="21">
        <f>F9/D9*100</f>
        <v>80.356647909788308</v>
      </c>
      <c r="H9" s="21">
        <f>F9/E9*100</f>
        <v>80.356647909788308</v>
      </c>
    </row>
    <row r="10" spans="1:8">
      <c r="A10" s="5" t="s">
        <v>3</v>
      </c>
      <c r="B10" s="6" t="s">
        <v>4</v>
      </c>
      <c r="C10" s="6"/>
      <c r="D10" s="22">
        <f>D11+D13+D14+D15+D12</f>
        <v>26406.300000000003</v>
      </c>
      <c r="E10" s="22">
        <v>26406.3</v>
      </c>
      <c r="F10" s="22">
        <v>22286.9</v>
      </c>
      <c r="G10" s="22">
        <f t="shared" ref="G10:G34" si="0">F10/D10*100</f>
        <v>84.399934864028666</v>
      </c>
      <c r="H10" s="22">
        <f t="shared" ref="H10:H34" si="1">F10/E10*100</f>
        <v>84.399934864028666</v>
      </c>
    </row>
    <row r="11" spans="1:8" ht="25.5">
      <c r="A11" s="14" t="s">
        <v>5</v>
      </c>
      <c r="B11" s="9" t="s">
        <v>4</v>
      </c>
      <c r="C11" s="9" t="s">
        <v>6</v>
      </c>
      <c r="D11" s="23">
        <v>1160.4000000000001</v>
      </c>
      <c r="E11" s="23">
        <v>1160.4000000000001</v>
      </c>
      <c r="F11" s="23">
        <v>1160.4000000000001</v>
      </c>
      <c r="G11" s="23">
        <f t="shared" si="0"/>
        <v>100</v>
      </c>
      <c r="H11" s="23">
        <f t="shared" si="1"/>
        <v>100</v>
      </c>
    </row>
    <row r="12" spans="1:8" ht="51">
      <c r="A12" s="14" t="s">
        <v>7</v>
      </c>
      <c r="B12" s="9" t="s">
        <v>4</v>
      </c>
      <c r="C12" s="9" t="s">
        <v>8</v>
      </c>
      <c r="D12" s="23">
        <v>1407</v>
      </c>
      <c r="E12" s="23">
        <v>1407</v>
      </c>
      <c r="F12" s="23">
        <v>1356.4</v>
      </c>
      <c r="G12" s="23">
        <f t="shared" si="0"/>
        <v>96.403695806680886</v>
      </c>
      <c r="H12" s="23">
        <f t="shared" si="1"/>
        <v>96.403695806680886</v>
      </c>
    </row>
    <row r="13" spans="1:8" ht="38.25">
      <c r="A13" s="14" t="s">
        <v>9</v>
      </c>
      <c r="B13" s="9" t="s">
        <v>4</v>
      </c>
      <c r="C13" s="9" t="s">
        <v>10</v>
      </c>
      <c r="D13" s="23">
        <v>18944.3</v>
      </c>
      <c r="E13" s="23">
        <v>18944.3</v>
      </c>
      <c r="F13" s="23">
        <v>14978.6</v>
      </c>
      <c r="G13" s="23">
        <f t="shared" si="0"/>
        <v>79.066526606947747</v>
      </c>
      <c r="H13" s="23">
        <f t="shared" si="1"/>
        <v>79.066526606947747</v>
      </c>
    </row>
    <row r="14" spans="1:8" ht="38.25">
      <c r="A14" s="14" t="s">
        <v>11</v>
      </c>
      <c r="B14" s="9" t="s">
        <v>4</v>
      </c>
      <c r="C14" s="9" t="s">
        <v>12</v>
      </c>
      <c r="D14" s="23">
        <v>455.9</v>
      </c>
      <c r="E14" s="23">
        <v>455.9</v>
      </c>
      <c r="F14" s="23">
        <v>455.9</v>
      </c>
      <c r="G14" s="24">
        <f t="shared" si="0"/>
        <v>100</v>
      </c>
      <c r="H14" s="24">
        <f t="shared" si="1"/>
        <v>100</v>
      </c>
    </row>
    <row r="15" spans="1:8">
      <c r="A15" s="14" t="s">
        <v>13</v>
      </c>
      <c r="B15" s="9" t="s">
        <v>4</v>
      </c>
      <c r="C15" s="9" t="s">
        <v>14</v>
      </c>
      <c r="D15" s="23">
        <v>4438.7</v>
      </c>
      <c r="E15" s="23">
        <v>4438.7</v>
      </c>
      <c r="F15" s="23">
        <v>4335.6000000000004</v>
      </c>
      <c r="G15" s="24">
        <f t="shared" si="0"/>
        <v>97.677247842836877</v>
      </c>
      <c r="H15" s="24">
        <f t="shared" si="1"/>
        <v>97.677247842836877</v>
      </c>
    </row>
    <row r="16" spans="1:8">
      <c r="A16" s="5" t="s">
        <v>15</v>
      </c>
      <c r="B16" s="6" t="s">
        <v>6</v>
      </c>
      <c r="C16" s="6"/>
      <c r="D16" s="25">
        <f>D17</f>
        <v>533</v>
      </c>
      <c r="E16" s="25">
        <v>533</v>
      </c>
      <c r="F16" s="25">
        <v>533</v>
      </c>
      <c r="G16" s="25">
        <f t="shared" si="0"/>
        <v>100</v>
      </c>
      <c r="H16" s="25">
        <f t="shared" si="1"/>
        <v>100</v>
      </c>
    </row>
    <row r="17" spans="1:8">
      <c r="A17" s="7" t="s">
        <v>16</v>
      </c>
      <c r="B17" s="8" t="s">
        <v>6</v>
      </c>
      <c r="C17" s="8" t="s">
        <v>8</v>
      </c>
      <c r="D17" s="26">
        <v>533</v>
      </c>
      <c r="E17" s="26">
        <v>533</v>
      </c>
      <c r="F17" s="26">
        <v>533</v>
      </c>
      <c r="G17" s="26">
        <f t="shared" si="0"/>
        <v>100</v>
      </c>
      <c r="H17" s="26">
        <f t="shared" si="1"/>
        <v>100</v>
      </c>
    </row>
    <row r="18" spans="1:8" ht="25.5">
      <c r="A18" s="5" t="s">
        <v>17</v>
      </c>
      <c r="B18" s="6" t="s">
        <v>8</v>
      </c>
      <c r="C18" s="6"/>
      <c r="D18" s="25">
        <f>D19</f>
        <v>590.70000000000005</v>
      </c>
      <c r="E18" s="25">
        <v>590.70000000000005</v>
      </c>
      <c r="F18" s="25">
        <v>190.7</v>
      </c>
      <c r="G18" s="25">
        <f t="shared" si="0"/>
        <v>32.283731166412728</v>
      </c>
      <c r="H18" s="25">
        <f t="shared" si="1"/>
        <v>32.283731166412728</v>
      </c>
    </row>
    <row r="19" spans="1:8" ht="38.25">
      <c r="A19" s="13" t="s">
        <v>18</v>
      </c>
      <c r="B19" s="9" t="s">
        <v>8</v>
      </c>
      <c r="C19" s="9" t="s">
        <v>19</v>
      </c>
      <c r="D19" s="24">
        <v>590.70000000000005</v>
      </c>
      <c r="E19" s="24">
        <v>590.70000000000005</v>
      </c>
      <c r="F19" s="24">
        <v>190.7</v>
      </c>
      <c r="G19" s="24">
        <f t="shared" si="0"/>
        <v>32.283731166412728</v>
      </c>
      <c r="H19" s="24">
        <f t="shared" si="1"/>
        <v>32.283731166412728</v>
      </c>
    </row>
    <row r="20" spans="1:8">
      <c r="A20" s="11" t="s">
        <v>20</v>
      </c>
      <c r="B20" s="6" t="s">
        <v>10</v>
      </c>
      <c r="C20" s="6"/>
      <c r="D20" s="25">
        <f>D21+D22</f>
        <v>445</v>
      </c>
      <c r="E20" s="25">
        <v>445</v>
      </c>
      <c r="F20" s="25">
        <v>254.1</v>
      </c>
      <c r="G20" s="25">
        <f t="shared" si="0"/>
        <v>57.101123595505619</v>
      </c>
      <c r="H20" s="25">
        <f t="shared" si="1"/>
        <v>57.101123595505619</v>
      </c>
    </row>
    <row r="21" spans="1:8">
      <c r="A21" s="12" t="s">
        <v>21</v>
      </c>
      <c r="B21" s="9" t="s">
        <v>10</v>
      </c>
      <c r="C21" s="9" t="s">
        <v>22</v>
      </c>
      <c r="D21" s="24">
        <v>388</v>
      </c>
      <c r="E21" s="24">
        <v>388</v>
      </c>
      <c r="F21" s="24">
        <v>197.1</v>
      </c>
      <c r="G21" s="24">
        <f t="shared" si="0"/>
        <v>50.798969072164944</v>
      </c>
      <c r="H21" s="24">
        <f t="shared" si="1"/>
        <v>50.798969072164944</v>
      </c>
    </row>
    <row r="22" spans="1:8" ht="25.5">
      <c r="A22" s="13" t="s">
        <v>23</v>
      </c>
      <c r="B22" s="9" t="s">
        <v>10</v>
      </c>
      <c r="C22" s="9" t="s">
        <v>24</v>
      </c>
      <c r="D22" s="24">
        <v>57</v>
      </c>
      <c r="E22" s="24">
        <v>57</v>
      </c>
      <c r="F22" s="24">
        <v>57</v>
      </c>
      <c r="G22" s="24">
        <f t="shared" si="0"/>
        <v>100</v>
      </c>
      <c r="H22" s="24">
        <f t="shared" si="1"/>
        <v>100</v>
      </c>
    </row>
    <row r="23" spans="1:8">
      <c r="A23" s="5" t="s">
        <v>25</v>
      </c>
      <c r="B23" s="6" t="s">
        <v>26</v>
      </c>
      <c r="C23" s="6"/>
      <c r="D23" s="22">
        <f>D24</f>
        <v>54583.1</v>
      </c>
      <c r="E23" s="22">
        <v>54583.1</v>
      </c>
      <c r="F23" s="22">
        <v>36113.699999999997</v>
      </c>
      <c r="G23" s="22">
        <f t="shared" si="0"/>
        <v>66.162786650080335</v>
      </c>
      <c r="H23" s="22">
        <f t="shared" si="1"/>
        <v>66.162786650080335</v>
      </c>
    </row>
    <row r="24" spans="1:8">
      <c r="A24" s="14" t="s">
        <v>27</v>
      </c>
      <c r="B24" s="9" t="s">
        <v>26</v>
      </c>
      <c r="C24" s="9" t="s">
        <v>8</v>
      </c>
      <c r="D24" s="23">
        <v>54583.1</v>
      </c>
      <c r="E24" s="23">
        <v>54583.1</v>
      </c>
      <c r="F24" s="23">
        <v>36113.699999999997</v>
      </c>
      <c r="G24" s="23">
        <f t="shared" si="0"/>
        <v>66.162786650080335</v>
      </c>
      <c r="H24" s="23">
        <f t="shared" si="1"/>
        <v>66.162786650080335</v>
      </c>
    </row>
    <row r="25" spans="1:8">
      <c r="A25" s="5" t="s">
        <v>28</v>
      </c>
      <c r="B25" s="6" t="s">
        <v>29</v>
      </c>
      <c r="C25" s="6"/>
      <c r="D25" s="25">
        <f>D26+D27</f>
        <v>49404</v>
      </c>
      <c r="E25" s="25">
        <v>49404</v>
      </c>
      <c r="F25" s="25">
        <v>44365.8</v>
      </c>
      <c r="G25" s="25">
        <f t="shared" si="0"/>
        <v>89.802040320621828</v>
      </c>
      <c r="H25" s="25">
        <f t="shared" si="1"/>
        <v>89.802040320621828</v>
      </c>
    </row>
    <row r="26" spans="1:8">
      <c r="A26" s="14" t="s">
        <v>30</v>
      </c>
      <c r="B26" s="9" t="s">
        <v>29</v>
      </c>
      <c r="C26" s="9" t="s">
        <v>4</v>
      </c>
      <c r="D26" s="24">
        <v>39061.5</v>
      </c>
      <c r="E26" s="24">
        <v>39061.5</v>
      </c>
      <c r="F26" s="24">
        <v>35389.199999999997</v>
      </c>
      <c r="G26" s="24">
        <f t="shared" si="0"/>
        <v>90.598671325985933</v>
      </c>
      <c r="H26" s="24">
        <f t="shared" si="1"/>
        <v>90.598671325985933</v>
      </c>
    </row>
    <row r="27" spans="1:8" ht="25.5">
      <c r="A27" s="14" t="s">
        <v>31</v>
      </c>
      <c r="B27" s="9" t="s">
        <v>29</v>
      </c>
      <c r="C27" s="9" t="s">
        <v>10</v>
      </c>
      <c r="D27" s="24">
        <v>10342.5</v>
      </c>
      <c r="E27" s="24">
        <v>10342.5</v>
      </c>
      <c r="F27" s="24">
        <v>8976.6</v>
      </c>
      <c r="G27" s="24">
        <f t="shared" si="0"/>
        <v>86.79332849891226</v>
      </c>
      <c r="H27" s="24">
        <f t="shared" si="1"/>
        <v>86.79332849891226</v>
      </c>
    </row>
    <row r="28" spans="1:8">
      <c r="A28" s="11" t="s">
        <v>32</v>
      </c>
      <c r="B28" s="6" t="s">
        <v>22</v>
      </c>
      <c r="C28" s="15"/>
      <c r="D28" s="25">
        <f>D29</f>
        <v>310</v>
      </c>
      <c r="E28" s="25">
        <v>310</v>
      </c>
      <c r="F28" s="25">
        <v>294.7</v>
      </c>
      <c r="G28" s="25">
        <f t="shared" si="0"/>
        <v>95.064516129032256</v>
      </c>
      <c r="H28" s="25">
        <f t="shared" si="1"/>
        <v>95.064516129032256</v>
      </c>
    </row>
    <row r="29" spans="1:8">
      <c r="A29" s="13" t="s">
        <v>33</v>
      </c>
      <c r="B29" s="9" t="s">
        <v>22</v>
      </c>
      <c r="C29" s="20" t="s">
        <v>4</v>
      </c>
      <c r="D29" s="24">
        <v>310</v>
      </c>
      <c r="E29" s="24">
        <v>310</v>
      </c>
      <c r="F29" s="24">
        <v>294.7</v>
      </c>
      <c r="G29" s="24">
        <f t="shared" si="0"/>
        <v>95.064516129032256</v>
      </c>
      <c r="H29" s="24">
        <f t="shared" si="1"/>
        <v>95.064516129032256</v>
      </c>
    </row>
    <row r="30" spans="1:8">
      <c r="A30" s="5" t="s">
        <v>34</v>
      </c>
      <c r="B30" s="6" t="s">
        <v>35</v>
      </c>
      <c r="C30" s="6"/>
      <c r="D30" s="25">
        <f>D31+D32</f>
        <v>17209.599999999999</v>
      </c>
      <c r="E30" s="25">
        <v>17209.599999999999</v>
      </c>
      <c r="F30" s="25">
        <v>15786.4</v>
      </c>
      <c r="G30" s="25">
        <f t="shared" si="0"/>
        <v>91.73019709929342</v>
      </c>
      <c r="H30" s="25">
        <f t="shared" si="1"/>
        <v>91.73019709929342</v>
      </c>
    </row>
    <row r="31" spans="1:8">
      <c r="A31" s="13" t="s">
        <v>36</v>
      </c>
      <c r="B31" s="9" t="s">
        <v>35</v>
      </c>
      <c r="C31" s="20" t="s">
        <v>4</v>
      </c>
      <c r="D31" s="24">
        <v>16429.599999999999</v>
      </c>
      <c r="E31" s="24">
        <v>16429.599999999999</v>
      </c>
      <c r="F31" s="24">
        <v>15078.9</v>
      </c>
      <c r="G31" s="24">
        <f t="shared" si="0"/>
        <v>91.778862540780054</v>
      </c>
      <c r="H31" s="24">
        <f t="shared" si="1"/>
        <v>91.778862540780054</v>
      </c>
    </row>
    <row r="32" spans="1:8">
      <c r="A32" s="12" t="s">
        <v>37</v>
      </c>
      <c r="B32" s="9" t="s">
        <v>35</v>
      </c>
      <c r="C32" s="20" t="s">
        <v>6</v>
      </c>
      <c r="D32" s="27">
        <v>780</v>
      </c>
      <c r="E32" s="27">
        <v>780</v>
      </c>
      <c r="F32" s="27">
        <v>707.5</v>
      </c>
      <c r="G32" s="27">
        <f t="shared" si="0"/>
        <v>90.705128205128204</v>
      </c>
      <c r="H32" s="27">
        <f t="shared" si="1"/>
        <v>90.705128205128204</v>
      </c>
    </row>
    <row r="33" spans="1:8">
      <c r="A33" s="16" t="s">
        <v>38</v>
      </c>
      <c r="B33" s="17" t="s">
        <v>24</v>
      </c>
      <c r="C33" s="17"/>
      <c r="D33" s="28">
        <f>D34</f>
        <v>2746.9</v>
      </c>
      <c r="E33" s="28">
        <v>2746.9</v>
      </c>
      <c r="F33" s="28">
        <v>2500.5</v>
      </c>
      <c r="G33" s="28">
        <f t="shared" si="0"/>
        <v>91.029888237649715</v>
      </c>
      <c r="H33" s="28">
        <f t="shared" si="1"/>
        <v>91.029888237649715</v>
      </c>
    </row>
    <row r="34" spans="1:8">
      <c r="A34" s="12" t="s">
        <v>39</v>
      </c>
      <c r="B34" s="10" t="s">
        <v>24</v>
      </c>
      <c r="C34" s="10" t="s">
        <v>6</v>
      </c>
      <c r="D34" s="27">
        <v>2746.9</v>
      </c>
      <c r="E34" s="27">
        <v>2746.9</v>
      </c>
      <c r="F34" s="27">
        <v>2500.5</v>
      </c>
      <c r="G34" s="27">
        <f t="shared" si="0"/>
        <v>91.029888237649715</v>
      </c>
      <c r="H34" s="27">
        <f t="shared" si="1"/>
        <v>91.029888237649715</v>
      </c>
    </row>
    <row r="36" spans="1:8">
      <c r="A36" s="18"/>
    </row>
  </sheetData>
  <sheetProtection selectLockedCells="1" selectUnlockedCells="1"/>
  <mergeCells count="7">
    <mergeCell ref="A1:D1"/>
    <mergeCell ref="A6:F6"/>
    <mergeCell ref="G1:H1"/>
    <mergeCell ref="F2:H2"/>
    <mergeCell ref="F3:H3"/>
    <mergeCell ref="G4:H4"/>
    <mergeCell ref="F5:H5"/>
  </mergeCells>
  <pageMargins left="0.39370078740157483" right="0.23622047244094491" top="0.31496062992125984" bottom="0.19685039370078741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exif_MSED_c8d9eb99d7a7dbc5c900db99bf2bbf6e5339e1882d8cbf65bdf0e3e672f0c20c</dc:description>
  <cp:lastModifiedBy/>
  <dcterms:created xsi:type="dcterms:W3CDTF">2006-09-28T05:33:49Z</dcterms:created>
  <dcterms:modified xsi:type="dcterms:W3CDTF">2018-06-05T11:50:21Z</dcterms:modified>
</cp:coreProperties>
</file>